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3254\Design\Roadway\EngData\"/>
    </mc:Choice>
  </mc:AlternateContent>
  <xr:revisionPtr revIDLastSave="0" documentId="13_ncr:1_{EAC9A87A-022F-4AC4-95B3-4A1332CD2C6F}" xr6:coauthVersionLast="47" xr6:coauthVersionMax="47" xr10:uidLastSave="{00000000-0000-0000-0000-000000000000}"/>
  <bookViews>
    <workbookView xWindow="-9330" yWindow="-14670" windowWidth="21600" windowHeight="11385" activeTab="1" xr2:uid="{C9464CAB-1210-4580-8535-F5652B7105C6}"/>
  </bookViews>
  <sheets>
    <sheet name="RIC-598-0.71" sheetId="3" r:id="rId1"/>
    <sheet name="RIC-61-12.74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C11" i="3"/>
  <c r="C6" i="3"/>
  <c r="C8" i="3"/>
</calcChain>
</file>

<file path=xl/sharedStrings.xml><?xml version="1.0" encoding="utf-8"?>
<sst xmlns="http://schemas.openxmlformats.org/spreadsheetml/2006/main" count="56" uniqueCount="29">
  <si>
    <t>ITEM</t>
  </si>
  <si>
    <t>EXTENSION</t>
  </si>
  <si>
    <t>QUANTITY</t>
  </si>
  <si>
    <t>UNIT</t>
  </si>
  <si>
    <t>DESCRIPTION</t>
  </si>
  <si>
    <t>LS</t>
  </si>
  <si>
    <t>FT</t>
  </si>
  <si>
    <t>CY</t>
  </si>
  <si>
    <t>EXCAVATION</t>
  </si>
  <si>
    <t>EMBANKMENT</t>
  </si>
  <si>
    <t>COFFERDAMS AND EXCAVATION BRACING</t>
  </si>
  <si>
    <t>ROCK CHANNEL PROTECTION, TYPE B WITH FILTER</t>
  </si>
  <si>
    <t>CONCRETE MASONRY</t>
  </si>
  <si>
    <t>COMPACTED AGGREGATE</t>
  </si>
  <si>
    <t>CLEARING AND GRUBBING</t>
  </si>
  <si>
    <t>AGGREGATE BASE (6.0") (DRIVEWAYS)</t>
  </si>
  <si>
    <t xml:space="preserve">ALL QUANTITIES CARRIED TO GENERAL SUMMARY </t>
  </si>
  <si>
    <t>60" X 42" CONDUIT, TYPE A, 707.03 (0.168)</t>
  </si>
  <si>
    <t>CONDUIT RENEWAL USING SPRAY APPLIED STRUCTURAL LINER, ARCH (60" SPAN X 42" RISE)</t>
  </si>
  <si>
    <t>SPECIAL</t>
  </si>
  <si>
    <t>202E70130</t>
  </si>
  <si>
    <t>PIPE CLEANOUT OVER 48"</t>
  </si>
  <si>
    <t>PIPE REMOVED, 24" AND UNDER</t>
  </si>
  <si>
    <t>RIPRAP, TYPE D</t>
  </si>
  <si>
    <t>SY</t>
  </si>
  <si>
    <t>18" CONDUIT, TYPE C</t>
  </si>
  <si>
    <t>MANHOLE, NO. 3</t>
  </si>
  <si>
    <t>EACH</t>
  </si>
  <si>
    <t>60" CONDUIT, TYPE A, 706.02, 707.02 (0.168) W/CONCRETE FIELD PAVING, 707.33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</si>
</sst>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1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3BD2E-E266-467E-8BBD-35196083E310}">
  <dimension ref="A1:E13"/>
  <sheetViews>
    <sheetView workbookViewId="0">
      <selection activeCell="C36" sqref="C36"/>
    </sheetView>
  </sheetViews>
  <sheetFormatPr defaultRowHeight="15" x14ac:dyDescent="0.25"/>
  <cols>
    <col min="1" max="1" width="9.140625" style="1"/>
    <col min="2" max="2" width="13.28515625" style="1" bestFit="1" customWidth="1"/>
    <col min="3" max="3" width="11.7109375" style="1" bestFit="1" customWidth="1"/>
    <col min="4" max="4" width="9.140625" style="1"/>
    <col min="5" max="5" width="74.2851562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s="2">
        <v>201</v>
      </c>
      <c r="B2" s="2">
        <v>11000</v>
      </c>
      <c r="C2" s="2" t="s">
        <v>5</v>
      </c>
      <c r="D2" s="2"/>
      <c r="E2" s="3" t="s">
        <v>14</v>
      </c>
    </row>
    <row r="3" spans="1:5" x14ac:dyDescent="0.25">
      <c r="A3" s="2" t="s">
        <v>19</v>
      </c>
      <c r="B3" s="11" t="s">
        <v>20</v>
      </c>
      <c r="C3" s="2">
        <v>51</v>
      </c>
      <c r="D3" s="2" t="s">
        <v>6</v>
      </c>
      <c r="E3" s="4" t="s">
        <v>21</v>
      </c>
    </row>
    <row r="4" spans="1:5" x14ac:dyDescent="0.25">
      <c r="A4" s="2">
        <v>203</v>
      </c>
      <c r="B4" s="2">
        <v>10000</v>
      </c>
      <c r="C4" s="2">
        <v>5</v>
      </c>
      <c r="D4" s="2" t="s">
        <v>7</v>
      </c>
      <c r="E4" s="4" t="s">
        <v>8</v>
      </c>
    </row>
    <row r="5" spans="1:5" x14ac:dyDescent="0.25">
      <c r="A5" s="2">
        <v>203</v>
      </c>
      <c r="B5" s="2">
        <v>20000</v>
      </c>
      <c r="C5" s="2">
        <v>30</v>
      </c>
      <c r="D5" s="2" t="s">
        <v>7</v>
      </c>
      <c r="E5" s="4" t="s">
        <v>9</v>
      </c>
    </row>
    <row r="6" spans="1:5" hidden="1" x14ac:dyDescent="0.25">
      <c r="A6" s="2">
        <v>304</v>
      </c>
      <c r="B6" s="2">
        <v>20000</v>
      </c>
      <c r="C6" s="5">
        <f>ROUNDUP((324.214/9)*6/36,0)</f>
        <v>7</v>
      </c>
      <c r="D6" s="2" t="s">
        <v>7</v>
      </c>
      <c r="E6" s="4" t="s">
        <v>15</v>
      </c>
    </row>
    <row r="7" spans="1:5" x14ac:dyDescent="0.25">
      <c r="A7" s="2">
        <v>503</v>
      </c>
      <c r="B7" s="2">
        <v>11100</v>
      </c>
      <c r="C7" s="2" t="s">
        <v>5</v>
      </c>
      <c r="D7" s="2"/>
      <c r="E7" s="4" t="s">
        <v>10</v>
      </c>
    </row>
    <row r="8" spans="1:5" hidden="1" x14ac:dyDescent="0.25">
      <c r="A8" s="2">
        <v>601</v>
      </c>
      <c r="B8" s="2">
        <v>32100</v>
      </c>
      <c r="C8" s="5">
        <f>ROUNDUP((15*12.2*2.5)/27,0)</f>
        <v>17</v>
      </c>
      <c r="D8" s="2" t="s">
        <v>7</v>
      </c>
      <c r="E8" s="4" t="s">
        <v>11</v>
      </c>
    </row>
    <row r="9" spans="1:5" x14ac:dyDescent="0.25">
      <c r="A9" s="2">
        <v>602</v>
      </c>
      <c r="B9" s="2">
        <v>20000</v>
      </c>
      <c r="C9" s="6">
        <v>1.3</v>
      </c>
      <c r="D9" s="2" t="s">
        <v>7</v>
      </c>
      <c r="E9" s="4" t="s">
        <v>12</v>
      </c>
    </row>
    <row r="10" spans="1:5" hidden="1" x14ac:dyDescent="0.25">
      <c r="A10" s="2">
        <v>611</v>
      </c>
      <c r="B10" s="2">
        <v>59100</v>
      </c>
      <c r="C10" s="2">
        <v>16</v>
      </c>
      <c r="D10" s="2" t="s">
        <v>6</v>
      </c>
      <c r="E10" s="4" t="s">
        <v>17</v>
      </c>
    </row>
    <row r="11" spans="1:5" x14ac:dyDescent="0.25">
      <c r="A11" s="2">
        <v>617</v>
      </c>
      <c r="B11" s="2">
        <v>10100</v>
      </c>
      <c r="C11" s="2">
        <f>ROUNDUP((75*2*8/12)/27+(85*2*8/12)/27,0)</f>
        <v>8</v>
      </c>
      <c r="D11" s="2" t="s">
        <v>7</v>
      </c>
      <c r="E11" s="4" t="s">
        <v>13</v>
      </c>
    </row>
    <row r="12" spans="1:5" ht="29.25" x14ac:dyDescent="0.25">
      <c r="A12" s="2">
        <v>833</v>
      </c>
      <c r="B12" s="2">
        <v>12000</v>
      </c>
      <c r="C12" s="2">
        <v>51</v>
      </c>
      <c r="D12" s="2" t="s">
        <v>6</v>
      </c>
      <c r="E12" s="7" t="s">
        <v>18</v>
      </c>
    </row>
    <row r="13" spans="1:5" x14ac:dyDescent="0.25">
      <c r="A13" s="8" t="s">
        <v>16</v>
      </c>
      <c r="B13" s="9"/>
      <c r="C13" s="9"/>
      <c r="D13" s="9"/>
      <c r="E13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68A41-ADEB-4B29-9CE6-14A9FD852AA3}">
  <dimension ref="A1:E13"/>
  <sheetViews>
    <sheetView tabSelected="1" workbookViewId="0">
      <selection activeCell="E13" sqref="A1:E13"/>
    </sheetView>
  </sheetViews>
  <sheetFormatPr defaultRowHeight="15" x14ac:dyDescent="0.25"/>
  <cols>
    <col min="1" max="1" width="9.140625" style="1"/>
    <col min="2" max="2" width="13.28515625" style="1" bestFit="1" customWidth="1"/>
    <col min="3" max="3" width="11.7109375" style="1" bestFit="1" customWidth="1"/>
    <col min="4" max="4" width="9.140625" style="1"/>
    <col min="5" max="5" width="72.14062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s="2">
        <v>201</v>
      </c>
      <c r="B2" s="2">
        <v>11000</v>
      </c>
      <c r="C2" s="2" t="s">
        <v>5</v>
      </c>
      <c r="D2" s="2"/>
      <c r="E2" s="3" t="s">
        <v>14</v>
      </c>
    </row>
    <row r="3" spans="1:5" x14ac:dyDescent="0.25">
      <c r="A3" s="2">
        <v>202</v>
      </c>
      <c r="B3" s="2">
        <v>35100</v>
      </c>
      <c r="C3" s="2">
        <v>18</v>
      </c>
      <c r="D3" s="2" t="s">
        <v>6</v>
      </c>
      <c r="E3" s="4" t="s">
        <v>22</v>
      </c>
    </row>
    <row r="4" spans="1:5" x14ac:dyDescent="0.25">
      <c r="A4" s="2">
        <v>503</v>
      </c>
      <c r="B4" s="2">
        <v>11100</v>
      </c>
      <c r="C4" s="2" t="s">
        <v>5</v>
      </c>
      <c r="D4" s="2"/>
      <c r="E4" s="4" t="s">
        <v>10</v>
      </c>
    </row>
    <row r="5" spans="1:5" x14ac:dyDescent="0.25">
      <c r="A5" s="2">
        <v>601</v>
      </c>
      <c r="B5" s="2">
        <v>11000</v>
      </c>
      <c r="C5" s="2">
        <v>1.9</v>
      </c>
      <c r="D5" s="2" t="s">
        <v>24</v>
      </c>
      <c r="E5" s="4" t="s">
        <v>23</v>
      </c>
    </row>
    <row r="6" spans="1:5" hidden="1" x14ac:dyDescent="0.25">
      <c r="A6" s="2">
        <v>304</v>
      </c>
      <c r="B6" s="2">
        <v>20000</v>
      </c>
      <c r="C6" s="5">
        <f>ROUNDUP((324.214/9)*6/36,0)</f>
        <v>7</v>
      </c>
      <c r="D6" s="2" t="s">
        <v>7</v>
      </c>
      <c r="E6" s="4" t="s">
        <v>15</v>
      </c>
    </row>
    <row r="7" spans="1:5" x14ac:dyDescent="0.25">
      <c r="A7" s="2">
        <v>601</v>
      </c>
      <c r="B7" s="2">
        <v>32100</v>
      </c>
      <c r="C7" s="2">
        <v>6</v>
      </c>
      <c r="D7" s="2" t="s">
        <v>7</v>
      </c>
      <c r="E7" s="4" t="s">
        <v>11</v>
      </c>
    </row>
    <row r="8" spans="1:5" hidden="1" x14ac:dyDescent="0.25">
      <c r="A8" s="2">
        <v>601</v>
      </c>
      <c r="B8" s="2"/>
      <c r="C8" s="5"/>
      <c r="D8" s="2"/>
      <c r="E8" s="4"/>
    </row>
    <row r="9" spans="1:5" x14ac:dyDescent="0.25">
      <c r="A9" s="2">
        <v>602</v>
      </c>
      <c r="B9" s="2">
        <v>20000</v>
      </c>
      <c r="C9" s="6">
        <v>15</v>
      </c>
      <c r="D9" s="2" t="s">
        <v>7</v>
      </c>
      <c r="E9" s="4" t="s">
        <v>12</v>
      </c>
    </row>
    <row r="10" spans="1:5" x14ac:dyDescent="0.25">
      <c r="A10" s="2">
        <v>611</v>
      </c>
      <c r="B10" s="2">
        <v>76000</v>
      </c>
      <c r="C10" s="2">
        <v>18</v>
      </c>
      <c r="D10" s="2" t="s">
        <v>6</v>
      </c>
      <c r="E10" s="4" t="s">
        <v>25</v>
      </c>
    </row>
    <row r="11" spans="1:5" x14ac:dyDescent="0.25">
      <c r="A11" s="2">
        <v>611</v>
      </c>
      <c r="B11" s="2">
        <v>23600</v>
      </c>
      <c r="C11" s="2">
        <v>93</v>
      </c>
      <c r="D11" s="2" t="s">
        <v>6</v>
      </c>
      <c r="E11" s="4" t="s">
        <v>28</v>
      </c>
    </row>
    <row r="12" spans="1:5" x14ac:dyDescent="0.25">
      <c r="A12" s="2">
        <v>611</v>
      </c>
      <c r="B12" s="2">
        <v>99574</v>
      </c>
      <c r="C12" s="2">
        <v>1</v>
      </c>
      <c r="D12" s="2" t="s">
        <v>27</v>
      </c>
      <c r="E12" s="7" t="s">
        <v>26</v>
      </c>
    </row>
    <row r="13" spans="1:5" x14ac:dyDescent="0.25">
      <c r="A13" s="8" t="s">
        <v>16</v>
      </c>
      <c r="B13" s="9"/>
      <c r="C13" s="9"/>
      <c r="D13" s="9"/>
      <c r="E13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RIC-598-0.71</vt:lpstr>
      <vt:lpstr>RIC-61-12.74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Foster, Nicholas</cp:lastModifiedBy>
  <dcterms:created xsi:type="dcterms:W3CDTF">2019-02-22T15:21:17Z</dcterms:created>
  <dcterms:modified xsi:type="dcterms:W3CDTF">2023-10-02T15:16:28Z</dcterms:modified>
</cp:coreProperties>
</file>